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C3F2" lockStructure="1"/>
  <bookViews>
    <workbookView xWindow="480" yWindow="75" windowWidth="18195" windowHeight="11820"/>
  </bookViews>
  <sheets>
    <sheet name="Power Calculation" sheetId="1" r:id="rId1"/>
    <sheet name="constants" sheetId="2" state="hidden" r:id="rId2"/>
    <sheet name="Math" sheetId="3" state="hidden" r:id="rId3"/>
    <sheet name="Versions" sheetId="4" state="hidden" r:id="rId4"/>
  </sheets>
  <definedNames>
    <definedName name="Accu_needed">Math!$B$16</definedName>
    <definedName name="Accu_needed_b_Power">Math!$B$30</definedName>
    <definedName name="Accu_needed_b_Solar">Math!$B$42</definedName>
    <definedName name="Accu_power_needed">Math!$B$10</definedName>
    <definedName name="Accu_power_needed_b_Power">Math!$B$24</definedName>
    <definedName name="Accu_power_needed_b_Solar">Math!$B$41</definedName>
    <definedName name="break_even">Math!$B$14</definedName>
    <definedName name="break_even_b_Power">Math!$B$28</definedName>
    <definedName name="break_even_b_solar">Math!$B$37</definedName>
    <definedName name="Capacity">constants!$B$7</definedName>
    <definedName name="Current_Accumulator">'Power Calculation'!$B$4</definedName>
    <definedName name="Current_Solar">'Power Calculation'!$B$3</definedName>
    <definedName name="Day_length">constants!$B$2</definedName>
    <definedName name="dusk_decay">Math!$B$13</definedName>
    <definedName name="dusk_decay_b_Power">Math!$B$27</definedName>
    <definedName name="Dusk_Length">constants!$B$3</definedName>
    <definedName name="Full_length">constants!$B$5</definedName>
    <definedName name="Gfactor">constants!$B$10</definedName>
    <definedName name="Kfactor">constants!$B$8</definedName>
    <definedName name="Max_Solar_Output">constants!$B$1</definedName>
    <definedName name="Mfactor">constants!$B$9</definedName>
    <definedName name="Needed_Solar_B_Power">Math!$B$22</definedName>
    <definedName name="Night_Length">constants!$B$4</definedName>
    <definedName name="One_Solar_Output_p_day">Math!$B$4</definedName>
    <definedName name="One_Solar_Output_p_tick">Math!$B$3</definedName>
    <definedName name="Overproduction_day">Math!$B$11</definedName>
    <definedName name="Overproduction_day_b_Solar">Math!$B$39</definedName>
    <definedName name="Overproduction_dusk">Math!$B$12</definedName>
    <definedName name="Overproduction_dusk_b_Solar">Math!$B$40</definedName>
    <definedName name="Power_generated_B_Solar">Math!$B$33</definedName>
    <definedName name="Power_generation_per_tick">Math!$B$9</definedName>
    <definedName name="Power_generation_per_tick_b_Power">Math!$B$23</definedName>
    <definedName name="Power_supported_b_Solar">Math!$B$36</definedName>
    <definedName name="Power_Usage">'Power Calculation'!$B$2</definedName>
    <definedName name="Power_usage_per_sec_b_Solar">Math!$B$35</definedName>
    <definedName name="Power_usage_per_tick">Math!$B$2</definedName>
    <definedName name="Power_usage_per_tick_b_Solar">Math!$B$34</definedName>
    <definedName name="Shortage_of_Accu">Math!$B$18</definedName>
    <definedName name="Shortage_of_Solar">Math!$B$17</definedName>
    <definedName name="Ticks_p_Sec">constants!$B$6</definedName>
    <definedName name="Total_Power_needed">Math!$B$5</definedName>
    <definedName name="Underproduction_dusk">Math!$B$15</definedName>
    <definedName name="Underproduction_dusk_b_Power">Math!$B$29</definedName>
    <definedName name="Underproduction_dusk_b_Solar">Math!$B$38</definedName>
    <definedName name="Underproduction_night">Math!$B$19</definedName>
    <definedName name="Unit">'Power Calculation'!$C$2</definedName>
    <definedName name="Used_Factor">Math!$B$6</definedName>
  </definedNames>
  <calcPr calcId="145621"/>
</workbook>
</file>

<file path=xl/calcChain.xml><?xml version="1.0" encoding="utf-8"?>
<calcChain xmlns="http://schemas.openxmlformats.org/spreadsheetml/2006/main">
  <c r="A5" i="1" l="1"/>
  <c r="C36" i="3"/>
  <c r="B3" i="3"/>
  <c r="B4" i="3" s="1"/>
  <c r="B33" i="3" s="1"/>
  <c r="B34" i="3" s="1"/>
  <c r="B6" i="3"/>
  <c r="C3" i="1" s="1"/>
  <c r="B35" i="3" l="1"/>
  <c r="B36" i="3" s="1"/>
  <c r="C4" i="1"/>
  <c r="E2" i="1"/>
  <c r="B2" i="3"/>
  <c r="B19" i="3" s="1"/>
  <c r="B9" i="3"/>
  <c r="I5" i="1" l="1"/>
  <c r="J5" i="1" s="1"/>
  <c r="B39" i="3"/>
  <c r="G3" i="1"/>
  <c r="B11" i="3"/>
  <c r="F3" i="1"/>
  <c r="G6" i="1"/>
  <c r="F6" i="1"/>
  <c r="F4" i="1"/>
  <c r="B13" i="3"/>
  <c r="B37" i="3" s="1"/>
  <c r="B5" i="3"/>
  <c r="B22" i="3" s="1"/>
  <c r="A6" i="1" s="1"/>
  <c r="G4" i="1"/>
  <c r="G5" i="1"/>
  <c r="B40" i="3" l="1"/>
  <c r="B38" i="3"/>
  <c r="B41" i="3" s="1"/>
  <c r="B14" i="3"/>
  <c r="B12" i="3" s="1"/>
  <c r="I3" i="1"/>
  <c r="H3" i="1"/>
  <c r="B42" i="3"/>
  <c r="A9" i="1" s="1"/>
  <c r="B23" i="3"/>
  <c r="B6" i="1"/>
  <c r="F7" i="1"/>
  <c r="G7" i="1"/>
  <c r="H4" i="1" l="1"/>
  <c r="H6" i="1"/>
  <c r="B15" i="3"/>
  <c r="J3" i="1"/>
  <c r="B25" i="3"/>
  <c r="B27" i="3"/>
  <c r="B28" i="3" s="1"/>
  <c r="H7" i="1" l="1"/>
  <c r="I4" i="1"/>
  <c r="I6" i="1"/>
  <c r="J6" i="1" s="1"/>
  <c r="B10" i="3"/>
  <c r="B16" i="3" s="1"/>
  <c r="B18" i="3" s="1"/>
  <c r="B26" i="3"/>
  <c r="B29" i="3"/>
  <c r="B24" i="3" s="1"/>
  <c r="B30" i="3" s="1"/>
  <c r="A7" i="1" s="1"/>
  <c r="I7" i="1" l="1"/>
  <c r="J7" i="1" s="1"/>
  <c r="J4" i="1"/>
  <c r="B17" i="3"/>
  <c r="C6" i="1" s="1"/>
  <c r="B7" i="1"/>
  <c r="C7" i="1" s="1"/>
</calcChain>
</file>

<file path=xl/sharedStrings.xml><?xml version="1.0" encoding="utf-8"?>
<sst xmlns="http://schemas.openxmlformats.org/spreadsheetml/2006/main" count="106" uniqueCount="60">
  <si>
    <t>day length</t>
  </si>
  <si>
    <t>dusk/dawn lenght</t>
  </si>
  <si>
    <t>night length</t>
  </si>
  <si>
    <t>Max Solar output</t>
  </si>
  <si>
    <t>Full day length</t>
  </si>
  <si>
    <t>Ticks/sec</t>
  </si>
  <si>
    <t>Accu Capacity</t>
  </si>
  <si>
    <t>Power Usage</t>
  </si>
  <si>
    <t># Solar panels</t>
  </si>
  <si>
    <t># Accumulator</t>
  </si>
  <si>
    <t>MW</t>
  </si>
  <si>
    <t xml:space="preserve">Power generated </t>
  </si>
  <si>
    <t>Day</t>
  </si>
  <si>
    <t>Dusk</t>
  </si>
  <si>
    <t>Night</t>
  </si>
  <si>
    <t>Dawn</t>
  </si>
  <si>
    <t>Total</t>
  </si>
  <si>
    <t>Power needed</t>
  </si>
  <si>
    <t>Shortage</t>
  </si>
  <si>
    <t>Power usage per tick</t>
  </si>
  <si>
    <t>Power generation per tick</t>
  </si>
  <si>
    <t>W</t>
  </si>
  <si>
    <t>ticks</t>
  </si>
  <si>
    <t>J</t>
  </si>
  <si>
    <t>Total Power needed</t>
  </si>
  <si>
    <t>Mfactor</t>
  </si>
  <si>
    <t>Kfactor</t>
  </si>
  <si>
    <t>Gfactor</t>
  </si>
  <si>
    <t>Accu Power needed</t>
  </si>
  <si>
    <t>Used factor</t>
  </si>
  <si>
    <t>Overproduction during day</t>
  </si>
  <si>
    <t>Overproduction during dusk/dawn</t>
  </si>
  <si>
    <t>Dusk decay per tick</t>
  </si>
  <si>
    <t>Break even point (ticks after dusk starts)</t>
  </si>
  <si>
    <t>Accu needed</t>
  </si>
  <si>
    <t>#</t>
  </si>
  <si>
    <t>Based on power usage</t>
  </si>
  <si>
    <t>underproduction dusk/dawn</t>
  </si>
  <si>
    <t>Solar Panels needed</t>
  </si>
  <si>
    <t>Solar output per tick</t>
  </si>
  <si>
    <t>Solar output full day</t>
  </si>
  <si>
    <t>General</t>
  </si>
  <si>
    <t>Based on User Input</t>
  </si>
  <si>
    <t>Shortage of Solar?</t>
  </si>
  <si>
    <t>Shortage of Accu?</t>
  </si>
  <si>
    <t>Based on Solar Panels</t>
  </si>
  <si>
    <t>Power Generated during full day</t>
  </si>
  <si>
    <t>Power used per tick</t>
  </si>
  <si>
    <t>Power used per second</t>
  </si>
  <si>
    <t>tW</t>
  </si>
  <si>
    <t>Power supported (per second)</t>
  </si>
  <si>
    <t>Excess</t>
  </si>
  <si>
    <t>Nett</t>
  </si>
  <si>
    <t>Version</t>
  </si>
  <si>
    <t>Basic functionality present. Math should be faultless.</t>
  </si>
  <si>
    <t>Remarks</t>
  </si>
  <si>
    <t>Date</t>
  </si>
  <si>
    <t>underproduction night</t>
  </si>
  <si>
    <t>1.0</t>
  </si>
  <si>
    <t>First public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</si>
</sst>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[Red]\(#,##0\);\-"/>
    <numFmt numFmtId="165" formatCode="[Blue]#,##0_);[Red]#,##0_);[Black]\-_)"/>
    <numFmt numFmtId="166" formatCode="[$-409]dd\-mmm\-yyyy;@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64" fontId="0" fillId="2" borderId="0" xfId="0" applyNumberFormat="1" applyFill="1"/>
    <xf numFmtId="164" fontId="0" fillId="2" borderId="1" xfId="0" applyNumberFormat="1" applyFill="1" applyBorder="1"/>
    <xf numFmtId="164" fontId="0" fillId="0" borderId="0" xfId="0" applyNumberFormat="1" applyFill="1"/>
    <xf numFmtId="0" fontId="2" fillId="0" borderId="0" xfId="0" applyFont="1"/>
    <xf numFmtId="165" fontId="0" fillId="2" borderId="0" xfId="0" applyNumberFormat="1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3" borderId="0" xfId="0" applyFill="1" applyAlignment="1" applyProtection="1">
      <alignment horizontal="right"/>
      <protection locked="0"/>
    </xf>
    <xf numFmtId="166" fontId="0" fillId="0" borderId="0" xfId="0" applyNumberFormat="1"/>
    <xf numFmtId="164" fontId="0" fillId="2" borderId="2" xfId="0" applyNumberFormat="1" applyFill="1" applyBorder="1"/>
    <xf numFmtId="164" fontId="0" fillId="2" borderId="3" xfId="0" applyNumberFormat="1" applyFill="1" applyBorder="1"/>
    <xf numFmtId="0" fontId="2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right"/>
    </xf>
    <xf numFmtId="0" fontId="2" fillId="2" borderId="0" xfId="0" applyFont="1" applyFill="1"/>
    <xf numFmtId="0" fontId="2" fillId="2" borderId="1" xfId="0" applyFont="1" applyFill="1" applyBorder="1"/>
    <xf numFmtId="164" fontId="2" fillId="3" borderId="0" xfId="0" applyNumberFormat="1" applyFont="1" applyFill="1" applyProtection="1">
      <protection locked="0"/>
    </xf>
    <xf numFmtId="0" fontId="0" fillId="0" borderId="0" xfId="0" quotePrefix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tabSelected="1" workbookViewId="0">
      <selection activeCell="B3" sqref="B3"/>
    </sheetView>
  </sheetViews>
  <sheetFormatPr defaultRowHeight="15" x14ac:dyDescent="0.25"/>
  <cols>
    <col min="1" max="1" width="22.140625" style="1" customWidth="1"/>
    <col min="2" max="2" width="11" style="1" bestFit="1" customWidth="1"/>
    <col min="3" max="3" width="13.85546875" style="1" customWidth="1"/>
    <col min="4" max="4" width="9.140625" style="1"/>
    <col min="5" max="5" width="6" style="1" bestFit="1" customWidth="1"/>
    <col min="6" max="6" width="16.85546875" style="1" bestFit="1" customWidth="1"/>
    <col min="7" max="7" width="14.140625" style="1" bestFit="1" customWidth="1"/>
    <col min="8" max="8" width="11.5703125" style="1" customWidth="1"/>
    <col min="9" max="9" width="12.28515625" style="1" customWidth="1"/>
    <col min="10" max="16384" width="9.140625" style="1"/>
  </cols>
  <sheetData>
    <row r="2" spans="1:10" x14ac:dyDescent="0.25">
      <c r="A2" s="1" t="s">
        <v>7</v>
      </c>
      <c r="B2" s="18">
        <v>65</v>
      </c>
      <c r="C2" s="10" t="s">
        <v>10</v>
      </c>
      <c r="E2" s="2" t="str">
        <f>"(in " &amp; LEFT(C2,1) &amp; "J)"</f>
        <v>(in MJ)</v>
      </c>
      <c r="F2" s="14" t="s">
        <v>11</v>
      </c>
      <c r="G2" s="14" t="s">
        <v>17</v>
      </c>
      <c r="H2" s="15" t="s">
        <v>51</v>
      </c>
      <c r="I2" s="14" t="s">
        <v>18</v>
      </c>
      <c r="J2" s="15" t="s">
        <v>52</v>
      </c>
    </row>
    <row r="3" spans="1:10" x14ac:dyDescent="0.25">
      <c r="A3" s="1" t="s">
        <v>8</v>
      </c>
      <c r="B3" s="18">
        <v>1800</v>
      </c>
      <c r="C3" s="9" t="str">
        <f>CONCATENATE("= ",TEXT(Current_Solar*One_Solar_Output_p_tick*Ticks_p_Sec/Used_Factor,"#,##0.0#")," ",Unit)</f>
        <v>= 108.0 MW</v>
      </c>
      <c r="E3" s="16" t="s">
        <v>12</v>
      </c>
      <c r="F3" s="3">
        <f>Day_length*Power_generation_per_tick/Used_Factor</f>
        <v>22500</v>
      </c>
      <c r="G3" s="3">
        <f>Day_length*Power_usage_per_tick/Used_Factor</f>
        <v>13541.666666666666</v>
      </c>
      <c r="H3" s="12">
        <f>MAX(0,Overproduction_day/Used_Factor)</f>
        <v>8958.3333333333339</v>
      </c>
      <c r="I3" s="3">
        <f>MIN(0,Overproduction_day/Used_Factor)</f>
        <v>0</v>
      </c>
      <c r="J3" s="12">
        <f>H3+I3</f>
        <v>8958.3333333333339</v>
      </c>
    </row>
    <row r="4" spans="1:10" x14ac:dyDescent="0.25">
      <c r="A4" s="1" t="s">
        <v>9</v>
      </c>
      <c r="B4" s="18">
        <v>1300</v>
      </c>
      <c r="C4" s="9" t="str">
        <f>CONCATENATE("= ",TEXT(Current_Accumulator*Capacity/Used_Factor,"#,##0.0#")," ",LEFT(Unit,1),"J   ")</f>
        <v xml:space="preserve">= 6,500.0 MJ   </v>
      </c>
      <c r="E4" s="16" t="s">
        <v>13</v>
      </c>
      <c r="F4" s="3">
        <f>Dusk_Length*Power_generation_per_tick/2/Used_Factor</f>
        <v>4500</v>
      </c>
      <c r="G4" s="3">
        <f>Dusk_Length*Power_usage_per_tick/Used_Factor</f>
        <v>5416.6666666666661</v>
      </c>
      <c r="H4" s="12">
        <f>MAX(0,Overproduction_dusk/Used_Factor/2)</f>
        <v>713.34876543209884</v>
      </c>
      <c r="I4" s="3">
        <f>-Underproduction_dusk/Used_Factor/2</f>
        <v>-1630.0154320987651</v>
      </c>
      <c r="J4" s="12">
        <f>H4+I4</f>
        <v>-916.66666666666629</v>
      </c>
    </row>
    <row r="5" spans="1:10" x14ac:dyDescent="0.25">
      <c r="A5" s="8" t="str">
        <f>CONCATENATE("For a power usage of ",TEXT(Power_Usage,"#,###")," ",Unit," you need a minimum of:")</f>
        <v>For a power usage of 65 MW you need a minimum of:</v>
      </c>
      <c r="E5" s="16" t="s">
        <v>14</v>
      </c>
      <c r="F5" s="3">
        <v>0</v>
      </c>
      <c r="G5" s="3">
        <f>Night_Length*Power_usage_per_tick/Used_Factor</f>
        <v>2708.333333333333</v>
      </c>
      <c r="H5" s="12">
        <v>0</v>
      </c>
      <c r="I5" s="3">
        <f>-Underproduction_night/Used_Factor</f>
        <v>-2708.333333333333</v>
      </c>
      <c r="J5" s="12">
        <f t="shared" ref="J5:J6" si="0">H5+I5</f>
        <v>-2708.333333333333</v>
      </c>
    </row>
    <row r="6" spans="1:10" x14ac:dyDescent="0.25">
      <c r="A6" s="1" t="str">
        <f>CONCATENATE(TEXT(Needed_Solar_B_Power,"#,###")," Solar Panels")</f>
        <v>1,548 Solar Panels</v>
      </c>
      <c r="B6" s="7">
        <f>Current_Solar-Needed_Solar_B_Power</f>
        <v>252</v>
      </c>
      <c r="C6" s="1" t="str">
        <f>IF(B6=0,"",IF(Shortage_of_Solar,"Shortage","Excess"))</f>
        <v>Excess</v>
      </c>
      <c r="E6" s="17" t="s">
        <v>15</v>
      </c>
      <c r="F6" s="4">
        <f>Dusk_Length*Power_generation_per_tick/2/Used_Factor</f>
        <v>4500</v>
      </c>
      <c r="G6" s="4">
        <f>Dusk_Length*Power_usage_per_tick/Used_Factor</f>
        <v>5416.6666666666661</v>
      </c>
      <c r="H6" s="13">
        <f>MAX(0,Overproduction_dusk/Used_Factor/2)</f>
        <v>713.34876543209884</v>
      </c>
      <c r="I6" s="4">
        <f>-Underproduction_dusk/Used_Factor/2</f>
        <v>-1630.0154320987651</v>
      </c>
      <c r="J6" s="13">
        <f t="shared" si="0"/>
        <v>-916.66666666666629</v>
      </c>
    </row>
    <row r="7" spans="1:10" x14ac:dyDescent="0.25">
      <c r="A7" s="1" t="str">
        <f>CONCATENATE(TEXT(Accu_needed_b_Power,"#,###")," Accumulators")</f>
        <v>1,300 Accumulators</v>
      </c>
      <c r="B7" s="7">
        <f>Current_Accumulator-Accu_needed_b_Power</f>
        <v>0</v>
      </c>
      <c r="C7" s="1" t="str">
        <f>IF(B7=0,"",IF(Shortage_of_Accu,"Shortage","Excess"))</f>
        <v/>
      </c>
      <c r="E7" s="16" t="s">
        <v>16</v>
      </c>
      <c r="F7" s="3">
        <f>SUM(F3:F6)</f>
        <v>31500</v>
      </c>
      <c r="G7" s="3">
        <f>SUM(G3:G6)</f>
        <v>27083.333333333328</v>
      </c>
      <c r="H7" s="12">
        <f>SUM(H3:H6)</f>
        <v>10385.030864197532</v>
      </c>
      <c r="I7" s="3">
        <f>SUM(I3:I6)</f>
        <v>-5968.3641975308628</v>
      </c>
      <c r="J7" s="12">
        <f>H7+I7</f>
        <v>4416.6666666666688</v>
      </c>
    </row>
    <row r="9" spans="1:10" x14ac:dyDescent="0.25">
      <c r="A9" s="1" t="str">
        <f>CONCATENATE("With ",TEXT(Current_Solar,"#,###")," Solar Panels you can support ",TEXT(Power_supported_b_Solar,"#,##0.0##")," ",Unit," worth of factories. You would also need ",TEXT(Accu_needed_b_Solar,"#,###")," accumulators.")</f>
        <v>With 1,800 Solar Panels you can support 75.6 MW worth of factories. You would also need 1,512 accumulators.</v>
      </c>
    </row>
  </sheetData>
  <sheetProtection password="C3F2" sheet="1" objects="1" scenarios="1"/>
  <dataValidations count="1">
    <dataValidation type="list" allowBlank="1" showInputMessage="1" showErrorMessage="1" sqref="C2">
      <formula1>"KW,MW,GW"</formula1>
    </dataValidation>
  </dataValidations>
  <pageMargins left="0.7" right="0.7" top="0.75" bottom="0.75" header="0.3" footer="0.3"/>
  <ignoredErrors>
    <ignoredError sqref="G5 I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G30" sqref="G30"/>
    </sheetView>
  </sheetViews>
  <sheetFormatPr defaultRowHeight="15" x14ac:dyDescent="0.25"/>
  <cols>
    <col min="1" max="1" width="17.28515625" bestFit="1" customWidth="1"/>
    <col min="2" max="2" width="11" bestFit="1" customWidth="1"/>
  </cols>
  <sheetData>
    <row r="1" spans="1:3" x14ac:dyDescent="0.25">
      <c r="A1" t="s">
        <v>3</v>
      </c>
      <c r="B1">
        <v>60000</v>
      </c>
      <c r="C1" t="s">
        <v>21</v>
      </c>
    </row>
    <row r="2" spans="1:3" x14ac:dyDescent="0.25">
      <c r="A2" t="s">
        <v>0</v>
      </c>
      <c r="B2">
        <v>12500</v>
      </c>
      <c r="C2" t="s">
        <v>22</v>
      </c>
    </row>
    <row r="3" spans="1:3" x14ac:dyDescent="0.25">
      <c r="A3" t="s">
        <v>1</v>
      </c>
      <c r="B3">
        <v>5000</v>
      </c>
      <c r="C3" t="s">
        <v>22</v>
      </c>
    </row>
    <row r="4" spans="1:3" x14ac:dyDescent="0.25">
      <c r="A4" t="s">
        <v>2</v>
      </c>
      <c r="B4">
        <v>2500</v>
      </c>
      <c r="C4" t="s">
        <v>22</v>
      </c>
    </row>
    <row r="5" spans="1:3" x14ac:dyDescent="0.25">
      <c r="A5" t="s">
        <v>4</v>
      </c>
      <c r="B5">
        <v>25000</v>
      </c>
      <c r="C5" t="s">
        <v>22</v>
      </c>
    </row>
    <row r="6" spans="1:3" x14ac:dyDescent="0.25">
      <c r="A6" t="s">
        <v>5</v>
      </c>
      <c r="B6">
        <v>60</v>
      </c>
      <c r="C6" t="s">
        <v>22</v>
      </c>
    </row>
    <row r="7" spans="1:3" x14ac:dyDescent="0.25">
      <c r="A7" t="s">
        <v>6</v>
      </c>
      <c r="B7">
        <v>5000000</v>
      </c>
      <c r="C7" t="s">
        <v>23</v>
      </c>
    </row>
    <row r="8" spans="1:3" x14ac:dyDescent="0.25">
      <c r="A8" t="s">
        <v>26</v>
      </c>
      <c r="B8">
        <v>1000</v>
      </c>
    </row>
    <row r="9" spans="1:3" x14ac:dyDescent="0.25">
      <c r="A9" t="s">
        <v>25</v>
      </c>
      <c r="B9">
        <v>1000000</v>
      </c>
    </row>
    <row r="10" spans="1:3" x14ac:dyDescent="0.25">
      <c r="A10" t="s">
        <v>27</v>
      </c>
      <c r="B10">
        <v>1000000000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G30" sqref="G30"/>
    </sheetView>
  </sheetViews>
  <sheetFormatPr defaultRowHeight="15" x14ac:dyDescent="0.25"/>
  <cols>
    <col min="1" max="1" width="32.140625" bestFit="1" customWidth="1"/>
    <col min="2" max="2" width="27.140625" customWidth="1"/>
  </cols>
  <sheetData>
    <row r="1" spans="1:3" x14ac:dyDescent="0.25">
      <c r="A1" s="6" t="s">
        <v>41</v>
      </c>
    </row>
    <row r="2" spans="1:3" x14ac:dyDescent="0.25">
      <c r="A2" t="s">
        <v>19</v>
      </c>
      <c r="B2" s="5">
        <f>Power_Usage*Used_Factor/Ticks_p_Sec</f>
        <v>1083333.3333333333</v>
      </c>
      <c r="C2" t="s">
        <v>49</v>
      </c>
    </row>
    <row r="3" spans="1:3" x14ac:dyDescent="0.25">
      <c r="A3" t="s">
        <v>39</v>
      </c>
      <c r="B3" s="5">
        <f>Max_Solar_Output/Ticks_p_Sec</f>
        <v>1000</v>
      </c>
      <c r="C3" t="s">
        <v>23</v>
      </c>
    </row>
    <row r="4" spans="1:3" x14ac:dyDescent="0.25">
      <c r="A4" t="s">
        <v>40</v>
      </c>
      <c r="B4" s="5">
        <f>One_Solar_Output_p_tick*Day_length+One_Solar_Output_p_tick*Dusk_Length</f>
        <v>17500000</v>
      </c>
      <c r="C4" t="s">
        <v>23</v>
      </c>
    </row>
    <row r="5" spans="1:3" x14ac:dyDescent="0.25">
      <c r="A5" t="s">
        <v>24</v>
      </c>
      <c r="B5" s="5">
        <f>Power_usage_per_tick*Full_length</f>
        <v>27083333333.333332</v>
      </c>
      <c r="C5" t="s">
        <v>23</v>
      </c>
    </row>
    <row r="6" spans="1:3" x14ac:dyDescent="0.25">
      <c r="A6" t="s">
        <v>29</v>
      </c>
      <c r="B6" s="5">
        <f>IF(Unit="MW",Mfactor,IF(Unit="KW",Kfactor,IF(Unit="GW",Gfactor,1)))</f>
        <v>1000000</v>
      </c>
    </row>
    <row r="7" spans="1:3" x14ac:dyDescent="0.25">
      <c r="B7" s="5"/>
    </row>
    <row r="8" spans="1:3" x14ac:dyDescent="0.25">
      <c r="A8" s="6" t="s">
        <v>42</v>
      </c>
      <c r="B8" s="5"/>
    </row>
    <row r="9" spans="1:3" x14ac:dyDescent="0.25">
      <c r="A9" t="s">
        <v>20</v>
      </c>
      <c r="B9" s="5">
        <f>Current_Solar*Max_Solar_Output/Ticks_p_Sec</f>
        <v>1800000</v>
      </c>
      <c r="C9" t="s">
        <v>49</v>
      </c>
    </row>
    <row r="10" spans="1:3" x14ac:dyDescent="0.25">
      <c r="A10" t="s">
        <v>28</v>
      </c>
      <c r="B10" s="5">
        <f>Underproduction_night+Underproduction_dusk</f>
        <v>5968364197.5308628</v>
      </c>
      <c r="C10" t="s">
        <v>23</v>
      </c>
    </row>
    <row r="11" spans="1:3" x14ac:dyDescent="0.25">
      <c r="A11" t="s">
        <v>30</v>
      </c>
      <c r="B11" s="5">
        <f>(Power_generation_per_tick-Power_usage_per_tick)*Day_length</f>
        <v>8958333333.333334</v>
      </c>
      <c r="C11" t="s">
        <v>23</v>
      </c>
    </row>
    <row r="12" spans="1:3" x14ac:dyDescent="0.25">
      <c r="A12" t="s">
        <v>31</v>
      </c>
      <c r="B12" s="5">
        <f>break_even*(Power_generation_per_tick-Power_usage_per_tick)</f>
        <v>1426697530.8641977</v>
      </c>
      <c r="C12" t="s">
        <v>23</v>
      </c>
    </row>
    <row r="13" spans="1:3" x14ac:dyDescent="0.25">
      <c r="A13" t="s">
        <v>32</v>
      </c>
      <c r="B13" s="5">
        <f>Power_generation_per_tick/Dusk_Length</f>
        <v>360</v>
      </c>
      <c r="C13" t="s">
        <v>49</v>
      </c>
    </row>
    <row r="14" spans="1:3" x14ac:dyDescent="0.25">
      <c r="A14" t="s">
        <v>33</v>
      </c>
      <c r="B14" s="5">
        <f>MAX(0,MIN(Dusk_Length,(Power_generation_per_tick-Power_usage_per_tick)/dusk_decay))</f>
        <v>1990.7407407407409</v>
      </c>
      <c r="C14" t="s">
        <v>22</v>
      </c>
    </row>
    <row r="15" spans="1:3" x14ac:dyDescent="0.25">
      <c r="A15" t="s">
        <v>37</v>
      </c>
      <c r="B15" s="5">
        <f>MAX(0,(Dusk_Length-break_even)*Power_usage_per_tick)</f>
        <v>3260030864.1975303</v>
      </c>
      <c r="C15" t="s">
        <v>23</v>
      </c>
    </row>
    <row r="16" spans="1:3" x14ac:dyDescent="0.25">
      <c r="A16" t="s">
        <v>34</v>
      </c>
      <c r="B16" s="5">
        <f>ROUNDUP(Accu_power_needed/Capacity,0)</f>
        <v>1194</v>
      </c>
      <c r="C16" t="s">
        <v>35</v>
      </c>
    </row>
    <row r="17" spans="1:3" x14ac:dyDescent="0.25">
      <c r="A17" t="s">
        <v>43</v>
      </c>
      <c r="B17" t="b">
        <f>IF(Accu_power_needed-Overproduction_day-Overproduction_dusk&gt;0,TRUE,FALSE)</f>
        <v>0</v>
      </c>
    </row>
    <row r="18" spans="1:3" x14ac:dyDescent="0.25">
      <c r="A18" t="s">
        <v>44</v>
      </c>
      <c r="B18" t="b">
        <f>IF(Accu_needed&gt;Current_Accumulator,TRUE,FALSE)</f>
        <v>0</v>
      </c>
    </row>
    <row r="19" spans="1:3" x14ac:dyDescent="0.25">
      <c r="A19" t="s">
        <v>57</v>
      </c>
      <c r="B19" s="5">
        <f>Night_Length*Power_usage_per_tick</f>
        <v>2708333333.333333</v>
      </c>
      <c r="C19" t="s">
        <v>23</v>
      </c>
    </row>
    <row r="21" spans="1:3" x14ac:dyDescent="0.25">
      <c r="A21" s="6" t="s">
        <v>36</v>
      </c>
    </row>
    <row r="22" spans="1:3" x14ac:dyDescent="0.25">
      <c r="A22" t="s">
        <v>38</v>
      </c>
      <c r="B22" s="5">
        <f>ROUNDUP(Total_Power_needed/One_Solar_Output_p_day,0)</f>
        <v>1548</v>
      </c>
    </row>
    <row r="23" spans="1:3" x14ac:dyDescent="0.25">
      <c r="A23" t="s">
        <v>20</v>
      </c>
      <c r="B23" s="5">
        <f>Needed_Solar_B_Power*Max_Solar_Output/Ticks_p_Sec</f>
        <v>1548000</v>
      </c>
      <c r="C23" t="s">
        <v>21</v>
      </c>
    </row>
    <row r="24" spans="1:3" x14ac:dyDescent="0.25">
      <c r="A24" t="s">
        <v>28</v>
      </c>
      <c r="B24" s="5">
        <f>Night_Length*Power_usage_per_tick+Underproduction_dusk_b_Power</f>
        <v>6499066896.3537169</v>
      </c>
      <c r="C24" t="s">
        <v>23</v>
      </c>
    </row>
    <row r="25" spans="1:3" x14ac:dyDescent="0.25">
      <c r="A25" t="s">
        <v>30</v>
      </c>
      <c r="B25" s="5">
        <f>(Power_generation_per_tick_b_Power-Power_usage_per_tick)*Day_length</f>
        <v>5808333333.333334</v>
      </c>
      <c r="C25" t="s">
        <v>23</v>
      </c>
    </row>
    <row r="26" spans="1:3" x14ac:dyDescent="0.25">
      <c r="A26" t="s">
        <v>31</v>
      </c>
      <c r="B26" s="5">
        <f>break_even_b_Power*(Power_generation_per_tick_b_Power-Power_usage_per_tick)</f>
        <v>697400229.68705153</v>
      </c>
      <c r="C26" t="s">
        <v>23</v>
      </c>
    </row>
    <row r="27" spans="1:3" x14ac:dyDescent="0.25">
      <c r="A27" t="s">
        <v>32</v>
      </c>
      <c r="B27" s="5">
        <f>Power_generation_per_tick_b_Power/Dusk_Length</f>
        <v>309.60000000000002</v>
      </c>
      <c r="C27" t="s">
        <v>21</v>
      </c>
    </row>
    <row r="28" spans="1:3" x14ac:dyDescent="0.25">
      <c r="A28" t="s">
        <v>33</v>
      </c>
      <c r="B28" s="5">
        <f>MAX(0,MIN(Dusk_Length,(Power_generation_per_tick_b_Power-Power_usage_per_tick)/dusk_decay_b_Power))</f>
        <v>1500.861326442722</v>
      </c>
      <c r="C28" t="s">
        <v>22</v>
      </c>
    </row>
    <row r="29" spans="1:3" x14ac:dyDescent="0.25">
      <c r="A29" t="s">
        <v>37</v>
      </c>
      <c r="B29" s="5">
        <f>MAX(0,(Dusk_Length-break_even_b_Power)*Power_usage_per_tick)</f>
        <v>3790733563.0203838</v>
      </c>
      <c r="C29" t="s">
        <v>23</v>
      </c>
    </row>
    <row r="30" spans="1:3" x14ac:dyDescent="0.25">
      <c r="A30" t="s">
        <v>34</v>
      </c>
      <c r="B30" s="5">
        <f>ROUNDUP(Accu_power_needed_b_Power/Capacity,0)</f>
        <v>1300</v>
      </c>
      <c r="C30" t="s">
        <v>35</v>
      </c>
    </row>
    <row r="31" spans="1:3" x14ac:dyDescent="0.25">
      <c r="B31" s="5"/>
    </row>
    <row r="32" spans="1:3" x14ac:dyDescent="0.25">
      <c r="A32" s="6" t="s">
        <v>45</v>
      </c>
    </row>
    <row r="33" spans="1:3" x14ac:dyDescent="0.25">
      <c r="A33" t="s">
        <v>46</v>
      </c>
      <c r="B33" s="5">
        <f>One_Solar_Output_p_day*Current_Solar</f>
        <v>31500000000</v>
      </c>
      <c r="C33" t="s">
        <v>23</v>
      </c>
    </row>
    <row r="34" spans="1:3" x14ac:dyDescent="0.25">
      <c r="A34" t="s">
        <v>47</v>
      </c>
      <c r="B34" s="5">
        <f>Power_generated_B_Solar/Full_length</f>
        <v>1260000</v>
      </c>
      <c r="C34" t="s">
        <v>49</v>
      </c>
    </row>
    <row r="35" spans="1:3" x14ac:dyDescent="0.25">
      <c r="A35" t="s">
        <v>48</v>
      </c>
      <c r="B35" s="5">
        <f>Power_usage_per_tick_b_Solar*Ticks_p_Sec</f>
        <v>75600000</v>
      </c>
      <c r="C35" t="s">
        <v>21</v>
      </c>
    </row>
    <row r="36" spans="1:3" x14ac:dyDescent="0.25">
      <c r="A36" t="s">
        <v>50</v>
      </c>
      <c r="B36">
        <f>Power_usage_per_sec_b_Solar/Used_Factor</f>
        <v>75.599999999999994</v>
      </c>
      <c r="C36" t="str">
        <f>Unit</f>
        <v>MW</v>
      </c>
    </row>
    <row r="37" spans="1:3" x14ac:dyDescent="0.25">
      <c r="A37" t="s">
        <v>33</v>
      </c>
      <c r="B37" s="5">
        <f>MAX(0,MIN(Dusk_Length,(Power_generation_per_tick-Power_usage_per_tick_b_Solar)/dusk_decay))</f>
        <v>1500</v>
      </c>
      <c r="C37" t="s">
        <v>22</v>
      </c>
    </row>
    <row r="38" spans="1:3" x14ac:dyDescent="0.25">
      <c r="A38" t="s">
        <v>37</v>
      </c>
      <c r="B38" s="5">
        <f>MAX(0,(Dusk_Length-break_even_b_solar)*Power_usage_per_tick_b_Solar)</f>
        <v>4410000000</v>
      </c>
      <c r="C38" t="s">
        <v>23</v>
      </c>
    </row>
    <row r="39" spans="1:3" x14ac:dyDescent="0.25">
      <c r="A39" t="s">
        <v>30</v>
      </c>
      <c r="B39" s="5">
        <f>(Power_generation_per_tick-Power_usage_per_tick_b_Solar)*Day_length</f>
        <v>6750000000</v>
      </c>
      <c r="C39" t="s">
        <v>23</v>
      </c>
    </row>
    <row r="40" spans="1:3" x14ac:dyDescent="0.25">
      <c r="A40" t="s">
        <v>31</v>
      </c>
      <c r="B40" s="5">
        <f>break_even_b_solar*(Power_generation_per_tick-Power_usage_per_tick_b_Solar)</f>
        <v>810000000</v>
      </c>
      <c r="C40" t="s">
        <v>23</v>
      </c>
    </row>
    <row r="41" spans="1:3" x14ac:dyDescent="0.25">
      <c r="A41" t="s">
        <v>28</v>
      </c>
      <c r="B41" s="5">
        <f>Night_Length*Power_usage_per_tick_b_Solar+Underproduction_dusk_b_Solar</f>
        <v>7560000000</v>
      </c>
      <c r="C41" t="s">
        <v>23</v>
      </c>
    </row>
    <row r="42" spans="1:3" x14ac:dyDescent="0.25">
      <c r="A42" t="s">
        <v>34</v>
      </c>
      <c r="B42" s="5">
        <f>ROUNDUP(Accu_power_needed_b_Solar/Capacity,0)</f>
        <v>1512</v>
      </c>
      <c r="C42" t="s">
        <v>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G30" sqref="G30"/>
    </sheetView>
  </sheetViews>
  <sheetFormatPr defaultRowHeight="15" x14ac:dyDescent="0.25"/>
  <cols>
    <col min="2" max="2" width="56.5703125" customWidth="1"/>
    <col min="3" max="3" width="12.140625" style="11" bestFit="1" customWidth="1"/>
  </cols>
  <sheetData>
    <row r="1" spans="1:3" x14ac:dyDescent="0.25">
      <c r="A1" s="6" t="s">
        <v>53</v>
      </c>
      <c r="B1" s="6" t="s">
        <v>55</v>
      </c>
      <c r="C1" s="11" t="s">
        <v>56</v>
      </c>
    </row>
    <row r="2" spans="1:3" x14ac:dyDescent="0.25">
      <c r="A2">
        <v>0.9</v>
      </c>
      <c r="B2" t="s">
        <v>54</v>
      </c>
      <c r="C2" s="11">
        <v>42086</v>
      </c>
    </row>
    <row r="3" spans="1:3" x14ac:dyDescent="0.25">
      <c r="A3" s="19" t="s">
        <v>58</v>
      </c>
      <c r="B3" t="s">
        <v>59</v>
      </c>
      <c r="C3" s="11">
        <v>42089</v>
      </c>
    </row>
  </sheetData>
  <pageMargins left="0.7" right="0.7" top="0.75" bottom="0.75" header="0.3" footer="0.3"/>
  <ignoredErrors>
    <ignoredError sqref="A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47</vt:i4>
      </vt:variant>
    </vt:vector>
  </HeadingPairs>
  <TitlesOfParts>
    <vt:vector size="51" baseType="lpstr">
      <vt:lpstr>Power Calculation</vt:lpstr>
      <vt:lpstr>constants</vt:lpstr>
      <vt:lpstr>Math</vt:lpstr>
      <vt:lpstr>Versions</vt:lpstr>
      <vt:lpstr>Accu_needed</vt:lpstr>
      <vt:lpstr>Accu_needed_b_Power</vt:lpstr>
      <vt:lpstr>Accu_needed_b_Solar</vt:lpstr>
      <vt:lpstr>Accu_power_needed</vt:lpstr>
      <vt:lpstr>Accu_power_needed_b_Power</vt:lpstr>
      <vt:lpstr>Accu_power_needed_b_Solar</vt:lpstr>
      <vt:lpstr>break_even</vt:lpstr>
      <vt:lpstr>break_even_b_Power</vt:lpstr>
      <vt:lpstr>break_even_b_solar</vt:lpstr>
      <vt:lpstr>Capacity</vt:lpstr>
      <vt:lpstr>Current_Accumulator</vt:lpstr>
      <vt:lpstr>Current_Solar</vt:lpstr>
      <vt:lpstr>Day_length</vt:lpstr>
      <vt:lpstr>dusk_decay</vt:lpstr>
      <vt:lpstr>dusk_decay_b_Power</vt:lpstr>
      <vt:lpstr>Dusk_Length</vt:lpstr>
      <vt:lpstr>Full_length</vt:lpstr>
      <vt:lpstr>Gfactor</vt:lpstr>
      <vt:lpstr>Kfactor</vt:lpstr>
      <vt:lpstr>Max_Solar_Output</vt:lpstr>
      <vt:lpstr>Mfactor</vt:lpstr>
      <vt:lpstr>Needed_Solar_B_Power</vt:lpstr>
      <vt:lpstr>Night_Length</vt:lpstr>
      <vt:lpstr>One_Solar_Output_p_day</vt:lpstr>
      <vt:lpstr>One_Solar_Output_p_tick</vt:lpstr>
      <vt:lpstr>Overproduction_day</vt:lpstr>
      <vt:lpstr>Overproduction_day_b_Solar</vt:lpstr>
      <vt:lpstr>Overproduction_dusk</vt:lpstr>
      <vt:lpstr>Overproduction_dusk_b_Solar</vt:lpstr>
      <vt:lpstr>Power_generated_B_Solar</vt:lpstr>
      <vt:lpstr>Power_generation_per_tick</vt:lpstr>
      <vt:lpstr>Power_generation_per_tick_b_Power</vt:lpstr>
      <vt:lpstr>Power_supported_b_Solar</vt:lpstr>
      <vt:lpstr>Power_Usage</vt:lpstr>
      <vt:lpstr>Power_usage_per_sec_b_Solar</vt:lpstr>
      <vt:lpstr>Power_usage_per_tick</vt:lpstr>
      <vt:lpstr>Power_usage_per_tick_b_Solar</vt:lpstr>
      <vt:lpstr>Shortage_of_Accu</vt:lpstr>
      <vt:lpstr>Shortage_of_Solar</vt:lpstr>
      <vt:lpstr>Ticks_p_Sec</vt:lpstr>
      <vt:lpstr>Total_Power_needed</vt:lpstr>
      <vt:lpstr>Underproduction_dusk</vt:lpstr>
      <vt:lpstr>Underproduction_dusk_b_Power</vt:lpstr>
      <vt:lpstr>Underproduction_dusk_b_Solar</vt:lpstr>
      <vt:lpstr>Underproduction_night</vt:lpstr>
      <vt:lpstr>Unit</vt:lpstr>
      <vt:lpstr>Used_Factor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</dc:creator>
  <cp:lastModifiedBy>Remco</cp:lastModifiedBy>
  <dcterms:created xsi:type="dcterms:W3CDTF">2015-03-19T20:21:35Z</dcterms:created>
  <dcterms:modified xsi:type="dcterms:W3CDTF">2015-03-27T11:43:21Z</dcterms:modified>
</cp:coreProperties>
</file>